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855" windowHeight="10620"/>
  </bookViews>
  <sheets>
    <sheet name="промышленная 5б" sheetId="1" r:id="rId1"/>
  </sheets>
  <definedNames>
    <definedName name="_xlnm.Print_Area" localSheetId="0">'промышленная 5б'!$A$1:$D$58</definedName>
  </definedNames>
  <calcPr calcId="145621" calcMode="manual"/>
</workbook>
</file>

<file path=xl/calcChain.xml><?xml version="1.0" encoding="utf-8"?>
<calcChain xmlns="http://schemas.openxmlformats.org/spreadsheetml/2006/main">
  <c r="B56" i="1" l="1"/>
  <c r="B57" i="1" s="1"/>
  <c r="B48" i="1" l="1"/>
  <c r="B46" i="1"/>
  <c r="B43" i="1"/>
  <c r="B29" i="1"/>
  <c r="B21" i="1"/>
  <c r="B20" i="1"/>
  <c r="B16" i="1"/>
  <c r="B55" i="1" s="1"/>
  <c r="B13" i="1"/>
  <c r="B8" i="1" l="1"/>
  <c r="B9" i="1"/>
  <c r="B11" i="1" s="1"/>
  <c r="B54" i="1" l="1"/>
  <c r="B53" i="1" s="1"/>
  <c r="B58" i="1" l="1"/>
</calcChain>
</file>

<file path=xl/sharedStrings.xml><?xml version="1.0" encoding="utf-8"?>
<sst xmlns="http://schemas.openxmlformats.org/spreadsheetml/2006/main" count="100" uniqueCount="71">
  <si>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</si>
  <si>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</si>
  <si>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</si>
  <si>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</si>
  <si>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</si>
  <si>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</si>
  <si>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</si>
  <si>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</si>
  <si>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</si>
  <si>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</si>
  <si>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</si>
  <si>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</si>
  <si>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</si>
  <si>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</si>
  <si>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</si>
  <si>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</si>
  <si>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</si>
  <si>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</si>
  <si>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</si>
  <si>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</si>
  <si>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</si>
  <si>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</si>
  <si>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</si>
  <si>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</si>
  <si>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</si>
  <si>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</si>
  <si>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</si>
  <si>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Промышленная, д. 5Б</t>
  </si>
  <si>
    <t>м2</t>
  </si>
  <si>
    <t>м</t>
  </si>
  <si>
    <t>19. Конечное сальдо с учетом дебиторской задолженности (переплаты) на 31.12.2020 г.</t>
  </si>
  <si>
    <t>шт.</t>
  </si>
  <si>
    <t>исполнение заявок не связанных с ремонтом</t>
  </si>
  <si>
    <t>Запуск системы отопления</t>
  </si>
  <si>
    <t>дом</t>
  </si>
  <si>
    <t>период: 01.01.2022-31.12.2022</t>
  </si>
  <si>
    <t>Начальное сальдо 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</si>
  <si>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</si>
  <si>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</si>
  <si>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по дому на 31.12.2022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</si>
  <si>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</si>
  <si>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</si>
  <si>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</si>
  <si>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К=0,6</t>
  </si>
  <si>
    <t>Уборка МОП 3,4 кв. 2022 г. К=0,6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</si>
  <si>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</si>
  <si>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</si>
  <si>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</si>
  <si>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</si>
  <si>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</si>
  <si>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Закладывание штробы кирпичом с оштукатуриванием</t>
  </si>
  <si>
    <t>Осмотр чердачного помещения</t>
  </si>
  <si>
    <t>Прокладка греющего кабеля</t>
  </si>
  <si>
    <t>Прокладка электрического кабеля АВВГ 2х2,5</t>
  </si>
  <si>
    <t>Ремонт козырька, ул. Промышленная, д.5 Б</t>
  </si>
  <si>
    <t>Ремонт подъезда, Промышленная, 5Б, п.1,2</t>
  </si>
  <si>
    <t>Утепление труб изовером и стеклотканью</t>
  </si>
  <si>
    <t>м/п</t>
  </si>
  <si>
    <t>Замена общедомового счетчика ХВС</t>
  </si>
  <si>
    <t>Замена шарового крана д.20</t>
  </si>
  <si>
    <t>Отключение отопления</t>
  </si>
  <si>
    <t>Отогрев стояков 1 м (хол., гор.вода, отопление)</t>
  </si>
  <si>
    <t>Сброс воздуха со стояков отопления</t>
  </si>
  <si>
    <t>стояк</t>
  </si>
  <si>
    <t>замер температуры воздуха в кв.</t>
  </si>
  <si>
    <t>помещ</t>
  </si>
  <si>
    <t>Содержание ДРС 1,2 кв. 2022 г.коэф.0,6</t>
  </si>
  <si>
    <t>Содержание ДРС 3,4 кв. 2022 г.коэф.0,6</t>
  </si>
  <si>
    <t>Дератизация Дезснабсервис</t>
  </si>
  <si>
    <t>Организация мест накоп.ртуть сод-х ламп 3,4кв. 2022г.К=0,6;0,8;0,85;0,</t>
  </si>
  <si>
    <t>Уборка придомовой территории 3,4 кв. 2022 г. К=0,6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</si>
</sst>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40">
    <xf numFmtId="0" fontId="0" fillId="0" borderId="0" xfId="0"/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43" fontId="4" fillId="0" borderId="2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 applyProtection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43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0" xfId="0"/>
    <xf numFmtId="49" fontId="0" fillId="0" borderId="6" xfId="0" applyNumberFormat="1" applyFill="1" applyBorder="1"/>
    <xf numFmtId="2" fontId="2" fillId="0" borderId="0" xfId="0" applyNumberFormat="1" applyFont="1" applyFill="1" applyAlignment="1">
      <alignment horizontal="center" wrapText="1"/>
    </xf>
    <xf numFmtId="164" fontId="6" fillId="0" borderId="2" xfId="0" applyNumberFormat="1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 vertical="center" wrapText="1"/>
    </xf>
    <xf numFmtId="4" fontId="12" fillId="3" borderId="2" xfId="2" applyNumberFormat="1" applyFont="1" applyFill="1" applyBorder="1" applyAlignment="1" applyProtection="1">
      <alignment horizontal="center" vertic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164" fontId="0" fillId="0" borderId="6" xfId="0" applyNumberFormat="1" applyFill="1" applyBorder="1"/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topLeftCell="A50" workbookViewId="0">
      <selection activeCell="B59" sqref="B59"/>
    </sheetView>
  </sheetViews>
  <sheetFormatPr defaultRowHeight="15" outlineLevelRow="2" x14ac:dyDescent="0.25"/>
  <cols>
    <col min="1" max="1" width="59.5703125" style="2" customWidth="1"/>
    <col min="2" max="2" width="15.5703125" style="1" customWidth="1"/>
    <col min="3" max="3" width="9.28515625" style="2" customWidth="1"/>
    <col min="4" max="4" width="14.42578125" style="3" customWidth="1"/>
    <col min="5" max="5" width="13.7109375" style="4" customWidth="1"/>
    <col min="6" max="16384" width="9.140625" style="4"/>
  </cols>
  <sheetData>
    <row r="1" spans="1:4" s="5" customFormat="1" ht="37.5" customHeight="1" x14ac:dyDescent="0.25">
      <c r="A1" s="34" t="s">
        <v>5</v>
      </c>
      <c r="B1" s="34"/>
      <c r="C1" s="34"/>
      <c r="D1" s="34"/>
    </row>
    <row r="2" spans="1:4" s="5" customFormat="1" ht="17.25" customHeight="1" x14ac:dyDescent="0.25">
      <c r="A2" s="6" t="s">
        <v>27</v>
      </c>
      <c r="B2" s="36" t="s">
        <v>35</v>
      </c>
      <c r="C2" s="36"/>
      <c r="D2" s="36"/>
    </row>
    <row r="3" spans="1:4" s="5" customFormat="1" ht="57" x14ac:dyDescent="0.25">
      <c r="A3" s="7" t="s">
        <v>2</v>
      </c>
      <c r="B3" s="8" t="s">
        <v>25</v>
      </c>
      <c r="C3" s="9" t="s">
        <v>0</v>
      </c>
      <c r="D3" s="10" t="s">
        <v>1</v>
      </c>
    </row>
    <row r="4" spans="1:4" x14ac:dyDescent="0.25">
      <c r="A4" s="28" t="s">
        <v>36</v>
      </c>
      <c r="B4" s="29">
        <v>1124141.328</v>
      </c>
      <c r="C4" s="30" t="s">
        <v>24</v>
      </c>
      <c r="D4" s="4"/>
    </row>
    <row r="5" spans="1:4" s="5" customFormat="1" x14ac:dyDescent="0.25">
      <c r="A5" s="37" t="s">
        <v>26</v>
      </c>
      <c r="B5" s="38"/>
      <c r="C5" s="38"/>
      <c r="D5" s="39"/>
    </row>
    <row r="6" spans="1:4" s="5" customFormat="1" ht="28.5" x14ac:dyDescent="0.25">
      <c r="A6" s="7" t="s">
        <v>37</v>
      </c>
      <c r="B6" s="8">
        <v>237792.75</v>
      </c>
      <c r="C6" s="11" t="s">
        <v>24</v>
      </c>
      <c r="D6" s="10"/>
    </row>
    <row r="7" spans="1:4" s="5" customFormat="1" x14ac:dyDescent="0.25">
      <c r="A7" s="7" t="s">
        <v>38</v>
      </c>
      <c r="B7" s="8">
        <v>430544.43</v>
      </c>
      <c r="C7" s="11" t="s">
        <v>24</v>
      </c>
      <c r="D7" s="10"/>
    </row>
    <row r="8" spans="1:4" s="5" customFormat="1" ht="28.5" x14ac:dyDescent="0.25">
      <c r="A8" s="7" t="s">
        <v>39</v>
      </c>
      <c r="B8" s="8">
        <f>B7-B6</f>
        <v>192751.68</v>
      </c>
      <c r="C8" s="11" t="s">
        <v>24</v>
      </c>
      <c r="D8" s="10"/>
    </row>
    <row r="9" spans="1:4" s="5" customFormat="1" x14ac:dyDescent="0.25">
      <c r="A9" s="7" t="s">
        <v>6</v>
      </c>
      <c r="B9" s="8">
        <f>B10</f>
        <v>0</v>
      </c>
      <c r="C9" s="11" t="s">
        <v>24</v>
      </c>
      <c r="D9" s="10"/>
    </row>
    <row r="10" spans="1:4" s="5" customFormat="1" x14ac:dyDescent="0.25">
      <c r="A10" s="7" t="s">
        <v>7</v>
      </c>
      <c r="B10" s="12">
        <v>0</v>
      </c>
      <c r="C10" s="11" t="s">
        <v>24</v>
      </c>
      <c r="D10" s="10"/>
    </row>
    <row r="11" spans="1:4" s="5" customFormat="1" x14ac:dyDescent="0.25">
      <c r="A11" s="6" t="s">
        <v>40</v>
      </c>
      <c r="B11" s="13">
        <f>B6+B9</f>
        <v>237792.75</v>
      </c>
      <c r="C11" s="11" t="s">
        <v>24</v>
      </c>
      <c r="D11" s="14"/>
    </row>
    <row r="12" spans="1:4" s="5" customFormat="1" x14ac:dyDescent="0.25">
      <c r="A12" s="35" t="s">
        <v>8</v>
      </c>
      <c r="B12" s="35"/>
      <c r="C12" s="35"/>
      <c r="D12" s="35"/>
    </row>
    <row r="13" spans="1:4" s="5" customFormat="1" ht="29.25" thickBot="1" x14ac:dyDescent="0.3">
      <c r="A13" s="6" t="s">
        <v>9</v>
      </c>
      <c r="B13" s="13">
        <f>B14+B15</f>
        <v>33967.9</v>
      </c>
      <c r="C13" s="15"/>
      <c r="D13" s="14"/>
    </row>
    <row r="14" spans="1:4" s="24" customFormat="1" ht="15.75" thickBot="1" x14ac:dyDescent="0.3">
      <c r="A14" s="25" t="s">
        <v>41</v>
      </c>
      <c r="B14" s="31">
        <v>16240.67</v>
      </c>
      <c r="C14" s="25" t="s">
        <v>28</v>
      </c>
      <c r="D14" s="31">
        <v>3716.4</v>
      </c>
    </row>
    <row r="15" spans="1:4" s="24" customFormat="1" ht="15.75" thickBot="1" x14ac:dyDescent="0.3">
      <c r="A15" s="25" t="s">
        <v>42</v>
      </c>
      <c r="B15" s="31">
        <v>17727.23</v>
      </c>
      <c r="C15" s="25" t="s">
        <v>28</v>
      </c>
      <c r="D15" s="31">
        <v>3716.4</v>
      </c>
    </row>
    <row r="16" spans="1:4" s="5" customFormat="1" ht="29.25" thickBot="1" x14ac:dyDescent="0.3">
      <c r="A16" s="6" t="s">
        <v>10</v>
      </c>
      <c r="B16" s="13">
        <f>B17+B18</f>
        <v>13370.36</v>
      </c>
      <c r="C16" s="15"/>
      <c r="D16" s="14"/>
    </row>
    <row r="17" spans="1:4" s="24" customFormat="1" ht="15.75" thickBot="1" x14ac:dyDescent="0.3">
      <c r="A17" s="25" t="s">
        <v>43</v>
      </c>
      <c r="B17" s="31">
        <v>6186.56</v>
      </c>
      <c r="C17" s="25" t="s">
        <v>28</v>
      </c>
      <c r="D17" s="31">
        <v>3406.7</v>
      </c>
    </row>
    <row r="18" spans="1:4" s="24" customFormat="1" ht="15.75" thickBot="1" x14ac:dyDescent="0.3">
      <c r="A18" s="25" t="s">
        <v>44</v>
      </c>
      <c r="B18" s="31">
        <v>7183.8</v>
      </c>
      <c r="C18" s="25" t="s">
        <v>28</v>
      </c>
      <c r="D18" s="31">
        <v>3716.4</v>
      </c>
    </row>
    <row r="19" spans="1:4" s="5" customFormat="1" ht="28.5" x14ac:dyDescent="0.25">
      <c r="A19" s="6" t="s">
        <v>11</v>
      </c>
      <c r="B19" s="13">
        <v>0</v>
      </c>
      <c r="C19" s="17"/>
      <c r="D19" s="14"/>
    </row>
    <row r="20" spans="1:4" s="5" customFormat="1" ht="42.75" x14ac:dyDescent="0.25">
      <c r="A20" s="6" t="s">
        <v>12</v>
      </c>
      <c r="B20" s="13">
        <f>0</f>
        <v>0</v>
      </c>
      <c r="C20" s="15"/>
      <c r="D20" s="14"/>
    </row>
    <row r="21" spans="1:4" s="5" customFormat="1" ht="43.5" outlineLevel="1" thickBot="1" x14ac:dyDescent="0.3">
      <c r="A21" s="6" t="s">
        <v>13</v>
      </c>
      <c r="B21" s="13">
        <f>SUM(B22:B28)</f>
        <v>175246.09000000003</v>
      </c>
      <c r="C21" s="18"/>
      <c r="D21" s="18"/>
    </row>
    <row r="22" spans="1:4" s="24" customFormat="1" ht="15.75" thickBot="1" x14ac:dyDescent="0.3">
      <c r="A22" s="25" t="s">
        <v>50</v>
      </c>
      <c r="B22" s="31">
        <v>4419</v>
      </c>
      <c r="C22" s="25" t="s">
        <v>28</v>
      </c>
      <c r="D22" s="31">
        <v>1.5</v>
      </c>
    </row>
    <row r="23" spans="1:4" s="24" customFormat="1" ht="15.75" thickBot="1" x14ac:dyDescent="0.3">
      <c r="A23" s="25" t="s">
        <v>51</v>
      </c>
      <c r="B23" s="31">
        <v>932.86</v>
      </c>
      <c r="C23" s="25" t="s">
        <v>34</v>
      </c>
      <c r="D23" s="31">
        <v>2</v>
      </c>
    </row>
    <row r="24" spans="1:4" s="24" customFormat="1" ht="15.75" thickBot="1" x14ac:dyDescent="0.3">
      <c r="A24" s="25" t="s">
        <v>52</v>
      </c>
      <c r="B24" s="31">
        <v>1509.24</v>
      </c>
      <c r="C24" s="25" t="s">
        <v>29</v>
      </c>
      <c r="D24" s="31">
        <v>6</v>
      </c>
    </row>
    <row r="25" spans="1:4" s="24" customFormat="1" ht="15.75" thickBot="1" x14ac:dyDescent="0.3">
      <c r="A25" s="25" t="s">
        <v>53</v>
      </c>
      <c r="B25" s="31">
        <v>32877.949999999997</v>
      </c>
      <c r="C25" s="25" t="s">
        <v>29</v>
      </c>
      <c r="D25" s="31">
        <v>35</v>
      </c>
    </row>
    <row r="26" spans="1:4" s="24" customFormat="1" ht="15.75" thickBot="1" x14ac:dyDescent="0.3">
      <c r="A26" s="25" t="s">
        <v>54</v>
      </c>
      <c r="B26" s="31">
        <v>6785.34</v>
      </c>
      <c r="C26" s="25" t="s">
        <v>31</v>
      </c>
      <c r="D26" s="31">
        <v>1</v>
      </c>
    </row>
    <row r="27" spans="1:4" s="24" customFormat="1" ht="15.75" thickBot="1" x14ac:dyDescent="0.3">
      <c r="A27" s="25" t="s">
        <v>55</v>
      </c>
      <c r="B27" s="31">
        <v>123720</v>
      </c>
      <c r="C27" s="25" t="s">
        <v>34</v>
      </c>
      <c r="D27" s="31">
        <v>1</v>
      </c>
    </row>
    <row r="28" spans="1:4" s="24" customFormat="1" ht="15.75" thickBot="1" x14ac:dyDescent="0.3">
      <c r="A28" s="25" t="s">
        <v>56</v>
      </c>
      <c r="B28" s="31">
        <v>5001.7</v>
      </c>
      <c r="C28" s="25" t="s">
        <v>57</v>
      </c>
      <c r="D28" s="31">
        <v>10</v>
      </c>
    </row>
    <row r="29" spans="1:4" s="16" customFormat="1" ht="52.5" customHeight="1" outlineLevel="2" thickBot="1" x14ac:dyDescent="0.3">
      <c r="A29" s="6" t="s">
        <v>14</v>
      </c>
      <c r="B29" s="27">
        <f>SUM(B30:B37)</f>
        <v>34937.18</v>
      </c>
      <c r="C29" s="19"/>
      <c r="D29" s="19"/>
    </row>
    <row r="30" spans="1:4" s="24" customFormat="1" ht="15.75" thickBot="1" x14ac:dyDescent="0.3">
      <c r="A30" s="25" t="s">
        <v>58</v>
      </c>
      <c r="B30" s="31">
        <v>11594.94</v>
      </c>
      <c r="C30" s="25" t="s">
        <v>31</v>
      </c>
      <c r="D30" s="31">
        <v>1</v>
      </c>
    </row>
    <row r="31" spans="1:4" s="24" customFormat="1" ht="15.75" thickBot="1" x14ac:dyDescent="0.3">
      <c r="A31" s="25" t="s">
        <v>59</v>
      </c>
      <c r="B31" s="31">
        <v>541.16</v>
      </c>
      <c r="C31" s="25" t="s">
        <v>31</v>
      </c>
      <c r="D31" s="31">
        <v>1</v>
      </c>
    </row>
    <row r="32" spans="1:4" s="24" customFormat="1" ht="15.75" thickBot="1" x14ac:dyDescent="0.3">
      <c r="A32" s="25" t="s">
        <v>33</v>
      </c>
      <c r="B32" s="31">
        <v>1117</v>
      </c>
      <c r="C32" s="25" t="s">
        <v>31</v>
      </c>
      <c r="D32" s="31">
        <v>1</v>
      </c>
    </row>
    <row r="33" spans="1:4" s="24" customFormat="1" ht="15.75" thickBot="1" x14ac:dyDescent="0.3">
      <c r="A33" s="25" t="s">
        <v>60</v>
      </c>
      <c r="B33" s="31">
        <v>1117.43</v>
      </c>
      <c r="C33" s="25" t="s">
        <v>31</v>
      </c>
      <c r="D33" s="31">
        <v>1</v>
      </c>
    </row>
    <row r="34" spans="1:4" s="24" customFormat="1" ht="15.75" thickBot="1" x14ac:dyDescent="0.3">
      <c r="A34" s="25" t="s">
        <v>61</v>
      </c>
      <c r="B34" s="31">
        <v>8083.6</v>
      </c>
      <c r="C34" s="25" t="s">
        <v>29</v>
      </c>
      <c r="D34" s="31">
        <v>10</v>
      </c>
    </row>
    <row r="35" spans="1:4" s="24" customFormat="1" ht="15.75" thickBot="1" x14ac:dyDescent="0.3">
      <c r="A35" s="25" t="s">
        <v>62</v>
      </c>
      <c r="B35" s="31">
        <v>9478.56</v>
      </c>
      <c r="C35" s="25" t="s">
        <v>63</v>
      </c>
      <c r="D35" s="31">
        <v>12</v>
      </c>
    </row>
    <row r="36" spans="1:4" s="24" customFormat="1" ht="15.75" thickBot="1" x14ac:dyDescent="0.3">
      <c r="A36" s="25" t="s">
        <v>64</v>
      </c>
      <c r="B36" s="31">
        <v>765.81</v>
      </c>
      <c r="C36" s="25" t="s">
        <v>65</v>
      </c>
      <c r="D36" s="31">
        <v>3</v>
      </c>
    </row>
    <row r="37" spans="1:4" s="24" customFormat="1" ht="15.75" thickBot="1" x14ac:dyDescent="0.3">
      <c r="A37" s="25" t="s">
        <v>32</v>
      </c>
      <c r="B37" s="31">
        <v>2238.6799999999998</v>
      </c>
      <c r="C37" s="25" t="s">
        <v>31</v>
      </c>
      <c r="D37" s="31">
        <v>4</v>
      </c>
    </row>
    <row r="38" spans="1:4" s="16" customFormat="1" ht="28.5" outlineLevel="2" x14ac:dyDescent="0.25">
      <c r="A38" s="6" t="s">
        <v>15</v>
      </c>
      <c r="B38" s="20">
        <v>0</v>
      </c>
      <c r="C38" s="19"/>
      <c r="D38" s="19"/>
    </row>
    <row r="39" spans="1:4" s="5" customFormat="1" ht="28.5" x14ac:dyDescent="0.25">
      <c r="A39" s="6" t="s">
        <v>16</v>
      </c>
      <c r="B39" s="13">
        <v>0</v>
      </c>
      <c r="C39" s="15"/>
      <c r="D39" s="14"/>
    </row>
    <row r="40" spans="1:4" s="5" customFormat="1" ht="28.5" x14ac:dyDescent="0.25">
      <c r="A40" s="6" t="s">
        <v>17</v>
      </c>
      <c r="B40" s="13">
        <v>0</v>
      </c>
      <c r="C40" s="15"/>
      <c r="D40" s="14"/>
    </row>
    <row r="41" spans="1:4" s="5" customFormat="1" ht="28.5" x14ac:dyDescent="0.25">
      <c r="A41" s="6" t="s">
        <v>18</v>
      </c>
      <c r="B41" s="13">
        <v>0</v>
      </c>
      <c r="C41" s="15"/>
      <c r="D41" s="14"/>
    </row>
    <row r="42" spans="1:4" s="5" customFormat="1" ht="28.5" x14ac:dyDescent="0.25">
      <c r="A42" s="6" t="s">
        <v>19</v>
      </c>
      <c r="B42" s="13">
        <v>0</v>
      </c>
      <c r="C42" s="15"/>
      <c r="D42" s="14"/>
    </row>
    <row r="43" spans="1:4" s="5" customFormat="1" ht="29.25" thickBot="1" x14ac:dyDescent="0.3">
      <c r="A43" s="6" t="s">
        <v>20</v>
      </c>
      <c r="B43" s="13">
        <f>B44+B45</f>
        <v>6934.7999999999993</v>
      </c>
      <c r="C43" s="15"/>
      <c r="D43" s="14"/>
    </row>
    <row r="44" spans="1:4" s="24" customFormat="1" ht="15.75" thickBot="1" x14ac:dyDescent="0.3">
      <c r="A44" s="25" t="s">
        <v>66</v>
      </c>
      <c r="B44" s="31">
        <v>3311.31</v>
      </c>
      <c r="C44" s="25" t="s">
        <v>28</v>
      </c>
      <c r="D44" s="31">
        <v>3716.4</v>
      </c>
    </row>
    <row r="45" spans="1:4" s="24" customFormat="1" ht="15.75" thickBot="1" x14ac:dyDescent="0.3">
      <c r="A45" s="25" t="s">
        <v>67</v>
      </c>
      <c r="B45" s="31">
        <v>3623.49</v>
      </c>
      <c r="C45" s="25" t="s">
        <v>28</v>
      </c>
      <c r="D45" s="31">
        <v>3716.4</v>
      </c>
    </row>
    <row r="46" spans="1:4" s="5" customFormat="1" ht="43.5" thickBot="1" x14ac:dyDescent="0.3">
      <c r="A46" s="6" t="s">
        <v>21</v>
      </c>
      <c r="B46" s="13">
        <f>B47</f>
        <v>332</v>
      </c>
      <c r="C46" s="15"/>
      <c r="D46" s="14"/>
    </row>
    <row r="47" spans="1:4" s="24" customFormat="1" ht="15.75" thickBot="1" x14ac:dyDescent="0.3">
      <c r="A47" s="25" t="s">
        <v>68</v>
      </c>
      <c r="B47" s="31">
        <v>332</v>
      </c>
      <c r="C47" s="25" t="s">
        <v>28</v>
      </c>
      <c r="D47" s="31">
        <v>200</v>
      </c>
    </row>
    <row r="48" spans="1:4" s="5" customFormat="1" ht="57.75" thickBot="1" x14ac:dyDescent="0.3">
      <c r="A48" s="6" t="s">
        <v>22</v>
      </c>
      <c r="B48" s="13">
        <f>SUM(B49:B52)</f>
        <v>23472.78</v>
      </c>
      <c r="C48" s="15"/>
      <c r="D48" s="14"/>
    </row>
    <row r="49" spans="1:5" s="24" customFormat="1" ht="15.75" thickBot="1" x14ac:dyDescent="0.3">
      <c r="A49" s="25" t="s">
        <v>45</v>
      </c>
      <c r="B49" s="31">
        <v>63.18</v>
      </c>
      <c r="C49" s="25" t="s">
        <v>28</v>
      </c>
      <c r="D49" s="31">
        <v>3716.4</v>
      </c>
    </row>
    <row r="50" spans="1:5" s="24" customFormat="1" ht="15.75" thickBot="1" x14ac:dyDescent="0.3">
      <c r="A50" s="25" t="s">
        <v>69</v>
      </c>
      <c r="B50" s="31">
        <v>63.18</v>
      </c>
      <c r="C50" s="25" t="s">
        <v>28</v>
      </c>
      <c r="D50" s="31">
        <v>3716.4</v>
      </c>
    </row>
    <row r="51" spans="1:5" s="24" customFormat="1" ht="15.75" thickBot="1" x14ac:dyDescent="0.3">
      <c r="A51" s="25" t="s">
        <v>46</v>
      </c>
      <c r="B51" s="31">
        <v>11208.66</v>
      </c>
      <c r="C51" s="25" t="s">
        <v>28</v>
      </c>
      <c r="D51" s="31">
        <v>3716.4</v>
      </c>
    </row>
    <row r="52" spans="1:5" s="24" customFormat="1" ht="15.75" thickBot="1" x14ac:dyDescent="0.3">
      <c r="A52" s="25" t="s">
        <v>70</v>
      </c>
      <c r="B52" s="31">
        <v>12137.76</v>
      </c>
      <c r="C52" s="25" t="s">
        <v>28</v>
      </c>
      <c r="D52" s="31">
        <v>3716.4</v>
      </c>
    </row>
    <row r="53" spans="1:5" s="5" customFormat="1" x14ac:dyDescent="0.25">
      <c r="A53" s="6" t="s">
        <v>23</v>
      </c>
      <c r="B53" s="13">
        <f>B54</f>
        <v>960</v>
      </c>
      <c r="C53" s="15"/>
      <c r="D53" s="14"/>
    </row>
    <row r="54" spans="1:5" s="5" customFormat="1" ht="45" x14ac:dyDescent="0.25">
      <c r="A54" s="17" t="s">
        <v>4</v>
      </c>
      <c r="B54" s="21">
        <f>D54*12*5</f>
        <v>960</v>
      </c>
      <c r="C54" s="17" t="s">
        <v>3</v>
      </c>
      <c r="D54" s="17">
        <v>16</v>
      </c>
    </row>
    <row r="55" spans="1:5" s="5" customFormat="1" x14ac:dyDescent="0.25">
      <c r="A55" s="6" t="s">
        <v>47</v>
      </c>
      <c r="B55" s="32">
        <f>B13+B16+B19+B20+B21+B29+B41+B42+B43+B46+B969+B48+B39+B38</f>
        <v>288261.11</v>
      </c>
      <c r="C55" s="22" t="s">
        <v>24</v>
      </c>
      <c r="D55" s="14"/>
      <c r="E55" s="26"/>
    </row>
    <row r="56" spans="1:5" s="5" customFormat="1" x14ac:dyDescent="0.25">
      <c r="A56" s="6" t="s">
        <v>48</v>
      </c>
      <c r="B56" s="33">
        <f>B55*1.2+B53</f>
        <v>346873.33199999999</v>
      </c>
      <c r="C56" s="22" t="s">
        <v>24</v>
      </c>
      <c r="D56" s="14"/>
    </row>
    <row r="57" spans="1:5" s="5" customFormat="1" x14ac:dyDescent="0.25">
      <c r="A57" s="6" t="s">
        <v>49</v>
      </c>
      <c r="B57" s="33">
        <f>B6+B9-B56+B4</f>
        <v>1015060.746</v>
      </c>
      <c r="C57" s="22" t="s">
        <v>24</v>
      </c>
      <c r="D57" s="14"/>
    </row>
    <row r="58" spans="1:5" s="5" customFormat="1" ht="28.5" hidden="1" x14ac:dyDescent="0.25">
      <c r="A58" s="23" t="s">
        <v>30</v>
      </c>
      <c r="B58" s="13">
        <f>B57+B8</f>
        <v>1207812.426</v>
      </c>
      <c r="C58" s="22" t="s">
        <v>24</v>
      </c>
      <c r="D58" s="14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промышленная 5б</vt:lpstr>
      <vt:lpstr>'промышленная 5б'!Область_печати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2019-02-27T04:37:56Z</cp:lastPrinted>
  <dcterms:created xsi:type="dcterms:W3CDTF">2016-03-18T02:51:51Z</dcterms:created>
  <dcterms:modified xsi:type="dcterms:W3CDTF">2023-03-13T05:02:06Z</dcterms:modified>
</cp:coreProperties>
</file>